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6060"/>
  </bookViews>
  <sheets>
    <sheet name="2013" sheetId="2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AB23" i="2" l="1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P4" i="2"/>
  <c r="P3" i="2"/>
  <c r="AB25" i="2" l="1"/>
  <c r="AB24" i="2"/>
  <c r="P57" i="2"/>
  <c r="P56" i="2"/>
  <c r="P55" i="2"/>
  <c r="P54" i="2"/>
  <c r="P53" i="2"/>
  <c r="P52" i="2"/>
  <c r="P51" i="2"/>
  <c r="P50" i="2"/>
  <c r="P49" i="2"/>
  <c r="P48" i="2"/>
  <c r="P46" i="2"/>
  <c r="P45" i="2"/>
  <c r="P47" i="2"/>
  <c r="P44" i="2"/>
  <c r="P43" i="2"/>
  <c r="P41" i="2"/>
  <c r="P40" i="2"/>
  <c r="P39" i="2"/>
  <c r="P38" i="2"/>
  <c r="P37" i="2"/>
  <c r="P42" i="2"/>
  <c r="P36" i="2"/>
  <c r="P35" i="2"/>
  <c r="P34" i="2"/>
  <c r="P33" i="2"/>
  <c r="P32" i="2"/>
  <c r="P31" i="2"/>
  <c r="P30" i="2"/>
</calcChain>
</file>

<file path=xl/sharedStrings.xml><?xml version="1.0" encoding="utf-8"?>
<sst xmlns="http://schemas.openxmlformats.org/spreadsheetml/2006/main" count="414" uniqueCount="65">
  <si>
    <t>samples_SAMPLE_NO</t>
  </si>
  <si>
    <t>SITE</t>
  </si>
  <si>
    <t>IND_CODE</t>
  </si>
  <si>
    <t>SOURCE</t>
  </si>
  <si>
    <t>CATEGORY</t>
  </si>
  <si>
    <t>STUDY</t>
  </si>
  <si>
    <t>LAB_SAMPLE_TYPE</t>
  </si>
  <si>
    <t>SAMPLE_TYPE</t>
  </si>
  <si>
    <t>DEPTH</t>
  </si>
  <si>
    <t>START_DATE</t>
  </si>
  <si>
    <t>START_TIME</t>
  </si>
  <si>
    <t>YEAR</t>
  </si>
  <si>
    <t>VRESULT</t>
  </si>
  <si>
    <t>LAB_PARAMETER</t>
  </si>
  <si>
    <t>LAB_PARAMETER_UNITS</t>
  </si>
  <si>
    <t>RESULT_FLAG</t>
  </si>
  <si>
    <t>METRO</t>
  </si>
  <si>
    <t>Crk-Metro Effluent</t>
  </si>
  <si>
    <t>Onondaga Creeks</t>
  </si>
  <si>
    <t>Trib Biweekly</t>
  </si>
  <si>
    <t>Grab</t>
  </si>
  <si>
    <t>TIME</t>
  </si>
  <si>
    <t>COND-field</t>
  </si>
  <si>
    <t>umHos/cm</t>
  </si>
  <si>
    <t>Trib Quarterly</t>
  </si>
  <si>
    <t>Trib Biweekly HF</t>
  </si>
  <si>
    <t>QUALIFIER</t>
  </si>
  <si>
    <t>SRESULT</t>
  </si>
  <si>
    <t>LAB_COMMENTS</t>
  </si>
  <si>
    <t>LAB_METHOD_NO</t>
  </si>
  <si>
    <t>6457</t>
  </si>
  <si>
    <t>4556</t>
  </si>
  <si>
    <t>3184</t>
  </si>
  <si>
    <t>6555</t>
  </si>
  <si>
    <t>5891</t>
  </si>
  <si>
    <t>5340</t>
  </si>
  <si>
    <t>Concentration procedure used for some metals.</t>
  </si>
  <si>
    <t>2225</t>
  </si>
  <si>
    <t>2221</t>
  </si>
  <si>
    <t>5653</t>
  </si>
  <si>
    <t>5065</t>
  </si>
  <si>
    <t>5866</t>
  </si>
  <si>
    <t>1312</t>
  </si>
  <si>
    <t>1528</t>
  </si>
  <si>
    <t>2301</t>
  </si>
  <si>
    <t>2141</t>
  </si>
  <si>
    <t>1769</t>
  </si>
  <si>
    <t>1534</t>
  </si>
  <si>
    <t>1827</t>
  </si>
  <si>
    <t>TP reprepped 8/15.</t>
  </si>
  <si>
    <t>1647</t>
  </si>
  <si>
    <t>NH3-N: matrix spike and spike duplicate exceed acceptance limits.</t>
  </si>
  <si>
    <t>1017</t>
  </si>
  <si>
    <t>2246</t>
  </si>
  <si>
    <t>2198</t>
  </si>
  <si>
    <t>1438</t>
  </si>
  <si>
    <t>2195</t>
  </si>
  <si>
    <t>TKN reprepped 11/18.</t>
  </si>
  <si>
    <t>2370</t>
  </si>
  <si>
    <t>Technicians visually verified probes were submerged. TKN lab duplicate: 0.717 mg/L.</t>
  </si>
  <si>
    <t>2093</t>
  </si>
  <si>
    <t>TKN: LFB exceeded acceptable limits.</t>
  </si>
  <si>
    <t>2002</t>
  </si>
  <si>
    <t>2329</t>
  </si>
  <si>
    <t>cond(mS/cm)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</si>
</sst>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quotePrefix="1" applyNumberFormat="1"/>
    <xf numFmtId="14" fontId="0" fillId="0" borderId="0" xfId="0" applyNumberFormat="1"/>
    <xf numFmtId="0" fontId="1" fillId="0" borderId="0" xfId="0" quotePrefix="1" applyNumberFormat="1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154859674798715"/>
          <c:y val="4.0580344123651205E-2"/>
          <c:w val="0.82540875938894731"/>
          <c:h val="0.78835885097696123"/>
        </c:manualLayout>
      </c:layout>
      <c:scatterChart>
        <c:scatterStyle val="lineMarker"/>
        <c:varyColors val="0"/>
        <c:ser>
          <c:idx val="3"/>
          <c:order val="0"/>
          <c:tx>
            <c:strRef>
              <c:f>'2013'!$S$30</c:f>
              <c:strCache>
                <c:ptCount val="1"/>
                <c:pt idx="0">
                  <c:v>COND-field</c:v>
                </c:pt>
              </c:strCache>
            </c:strRef>
          </c:tx>
          <c:spPr>
            <a:ln w="19050">
              <a:solidFill>
                <a:srgbClr val="333399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'2013'!$K$3:$K$57</c:f>
              <c:numCache>
                <c:formatCode>m/d/yyyy</c:formatCode>
                <c:ptCount val="55"/>
                <c:pt idx="0">
                  <c:v>40912.375</c:v>
                </c:pt>
                <c:pt idx="1">
                  <c:v>40927.375</c:v>
                </c:pt>
                <c:pt idx="2">
                  <c:v>40939.395833333336</c:v>
                </c:pt>
                <c:pt idx="3">
                  <c:v>40967.381944444445</c:v>
                </c:pt>
                <c:pt idx="4">
                  <c:v>40981.388888888891</c:v>
                </c:pt>
                <c:pt idx="5">
                  <c:v>40995.409722222219</c:v>
                </c:pt>
                <c:pt idx="6">
                  <c:v>41009.388888888891</c:v>
                </c:pt>
                <c:pt idx="7">
                  <c:v>41023.388888888891</c:v>
                </c:pt>
                <c:pt idx="8">
                  <c:v>41038.395833333336</c:v>
                </c:pt>
                <c:pt idx="9">
                  <c:v>41051.385416666664</c:v>
                </c:pt>
                <c:pt idx="10">
                  <c:v>41065.607638888891</c:v>
                </c:pt>
                <c:pt idx="11">
                  <c:v>41079.416666666664</c:v>
                </c:pt>
                <c:pt idx="12">
                  <c:v>41095.388888888891</c:v>
                </c:pt>
                <c:pt idx="13">
                  <c:v>41107.40625</c:v>
                </c:pt>
                <c:pt idx="14">
                  <c:v>41121.340277777781</c:v>
                </c:pt>
                <c:pt idx="15">
                  <c:v>41135.305555555555</c:v>
                </c:pt>
                <c:pt idx="16">
                  <c:v>41149.434027777781</c:v>
                </c:pt>
                <c:pt idx="17">
                  <c:v>41163.395833333336</c:v>
                </c:pt>
                <c:pt idx="18">
                  <c:v>41179.392361111109</c:v>
                </c:pt>
                <c:pt idx="19">
                  <c:v>41191.375</c:v>
                </c:pt>
                <c:pt idx="20">
                  <c:v>41206.375</c:v>
                </c:pt>
                <c:pt idx="21">
                  <c:v>41214.375</c:v>
                </c:pt>
                <c:pt idx="22">
                  <c:v>41219.409722222219</c:v>
                </c:pt>
                <c:pt idx="23">
                  <c:v>41233.375</c:v>
                </c:pt>
                <c:pt idx="24">
                  <c:v>41247.371527777781</c:v>
                </c:pt>
                <c:pt idx="25">
                  <c:v>41254.479166666664</c:v>
                </c:pt>
                <c:pt idx="26">
                  <c:v>41262.409722222219</c:v>
                </c:pt>
                <c:pt idx="27">
                  <c:v>41276.399305555555</c:v>
                </c:pt>
                <c:pt idx="28">
                  <c:v>41289.392361111109</c:v>
                </c:pt>
                <c:pt idx="29">
                  <c:v>41305.368055555555</c:v>
                </c:pt>
                <c:pt idx="30">
                  <c:v>41317.388888888891</c:v>
                </c:pt>
                <c:pt idx="31">
                  <c:v>41331.385416666664</c:v>
                </c:pt>
                <c:pt idx="32">
                  <c:v>41345.385416666664</c:v>
                </c:pt>
                <c:pt idx="33">
                  <c:v>41359.40625</c:v>
                </c:pt>
                <c:pt idx="34">
                  <c:v>41373.388888888891</c:v>
                </c:pt>
                <c:pt idx="35">
                  <c:v>41387.388888888891</c:v>
                </c:pt>
                <c:pt idx="36">
                  <c:v>41401.430555555555</c:v>
                </c:pt>
                <c:pt idx="37">
                  <c:v>41414.427083333336</c:v>
                </c:pt>
                <c:pt idx="38">
                  <c:v>41424.395833333336</c:v>
                </c:pt>
                <c:pt idx="39">
                  <c:v>41429.402777777781</c:v>
                </c:pt>
                <c:pt idx="40">
                  <c:v>41438.381944444445</c:v>
                </c:pt>
                <c:pt idx="41">
                  <c:v>41443.461805555555</c:v>
                </c:pt>
                <c:pt idx="42">
                  <c:v>41457.375</c:v>
                </c:pt>
                <c:pt idx="43">
                  <c:v>41470.392361111109</c:v>
                </c:pt>
                <c:pt idx="44">
                  <c:v>41485.444444444445</c:v>
                </c:pt>
                <c:pt idx="45">
                  <c:v>41499.392361111109</c:v>
                </c:pt>
                <c:pt idx="46">
                  <c:v>41513.388888888891</c:v>
                </c:pt>
                <c:pt idx="47">
                  <c:v>41527.375</c:v>
                </c:pt>
                <c:pt idx="48">
                  <c:v>41541.40625</c:v>
                </c:pt>
                <c:pt idx="49">
                  <c:v>41555.434027777781</c:v>
                </c:pt>
                <c:pt idx="50">
                  <c:v>41569.402777777781</c:v>
                </c:pt>
                <c:pt idx="51">
                  <c:v>41583.555555555555</c:v>
                </c:pt>
                <c:pt idx="52">
                  <c:v>41597.461805555555</c:v>
                </c:pt>
                <c:pt idx="53">
                  <c:v>41611.361111111109</c:v>
                </c:pt>
                <c:pt idx="54">
                  <c:v>41625.395833333336</c:v>
                </c:pt>
              </c:numCache>
            </c:numRef>
          </c:xVal>
          <c:yVal>
            <c:numRef>
              <c:f>'2013'!$P$3:$P$57</c:f>
              <c:numCache>
                <c:formatCode>General</c:formatCode>
                <c:ptCount val="55"/>
                <c:pt idx="0">
                  <c:v>2.3889999999999998</c:v>
                </c:pt>
                <c:pt idx="1">
                  <c:v>1.956</c:v>
                </c:pt>
                <c:pt idx="2">
                  <c:v>2.5790000000000002</c:v>
                </c:pt>
                <c:pt idx="3">
                  <c:v>2.464</c:v>
                </c:pt>
                <c:pt idx="4">
                  <c:v>1.831</c:v>
                </c:pt>
                <c:pt idx="5">
                  <c:v>1.7050000000000001</c:v>
                </c:pt>
                <c:pt idx="6">
                  <c:v>1.8220000000000001</c:v>
                </c:pt>
                <c:pt idx="7">
                  <c:v>1.58</c:v>
                </c:pt>
                <c:pt idx="8">
                  <c:v>1.734</c:v>
                </c:pt>
                <c:pt idx="9">
                  <c:v>1.7010000000000001</c:v>
                </c:pt>
                <c:pt idx="10">
                  <c:v>1.4710000000000001</c:v>
                </c:pt>
                <c:pt idx="11">
                  <c:v>2.7709999999999999</c:v>
                </c:pt>
                <c:pt idx="12">
                  <c:v>3.3319999999999999</c:v>
                </c:pt>
                <c:pt idx="13">
                  <c:v>4.2359999999999998</c:v>
                </c:pt>
                <c:pt idx="14">
                  <c:v>5.4980000000000002</c:v>
                </c:pt>
                <c:pt idx="15">
                  <c:v>6.9409999999999998</c:v>
                </c:pt>
                <c:pt idx="16">
                  <c:v>3.2250000000000001</c:v>
                </c:pt>
                <c:pt idx="17">
                  <c:v>7.024</c:v>
                </c:pt>
                <c:pt idx="18">
                  <c:v>7.43</c:v>
                </c:pt>
                <c:pt idx="19">
                  <c:v>6.8339999999999996</c:v>
                </c:pt>
                <c:pt idx="20">
                  <c:v>5.3140000000000001</c:v>
                </c:pt>
                <c:pt idx="21">
                  <c:v>5.7869999999999999</c:v>
                </c:pt>
                <c:pt idx="22">
                  <c:v>5.8</c:v>
                </c:pt>
                <c:pt idx="23">
                  <c:v>5.7830000000000004</c:v>
                </c:pt>
                <c:pt idx="24">
                  <c:v>6.56</c:v>
                </c:pt>
                <c:pt idx="25">
                  <c:v>3.8969999999999998</c:v>
                </c:pt>
                <c:pt idx="26">
                  <c:v>3.4889999999999999</c:v>
                </c:pt>
                <c:pt idx="27">
                  <c:v>6.4569999999999999</c:v>
                </c:pt>
                <c:pt idx="28">
                  <c:v>4.556</c:v>
                </c:pt>
                <c:pt idx="29">
                  <c:v>3.1840000000000002</c:v>
                </c:pt>
                <c:pt idx="30">
                  <c:v>6.5549999999999997</c:v>
                </c:pt>
                <c:pt idx="31">
                  <c:v>5.891</c:v>
                </c:pt>
                <c:pt idx="32">
                  <c:v>5.34</c:v>
                </c:pt>
                <c:pt idx="33">
                  <c:v>2.2250000000000001</c:v>
                </c:pt>
                <c:pt idx="34">
                  <c:v>5.6529999999999996</c:v>
                </c:pt>
                <c:pt idx="35">
                  <c:v>5.0650000000000004</c:v>
                </c:pt>
                <c:pt idx="36">
                  <c:v>5.8659999999999997</c:v>
                </c:pt>
                <c:pt idx="37">
                  <c:v>1.3120000000000001</c:v>
                </c:pt>
                <c:pt idx="38">
                  <c:v>1.528</c:v>
                </c:pt>
                <c:pt idx="39">
                  <c:v>2.2210000000000001</c:v>
                </c:pt>
                <c:pt idx="40">
                  <c:v>2.3010000000000002</c:v>
                </c:pt>
                <c:pt idx="41">
                  <c:v>2.141</c:v>
                </c:pt>
                <c:pt idx="42">
                  <c:v>1.534</c:v>
                </c:pt>
                <c:pt idx="43">
                  <c:v>1.827</c:v>
                </c:pt>
                <c:pt idx="44">
                  <c:v>1.7689999999999999</c:v>
                </c:pt>
                <c:pt idx="45">
                  <c:v>1.647</c:v>
                </c:pt>
                <c:pt idx="46">
                  <c:v>1.0169999999999999</c:v>
                </c:pt>
                <c:pt idx="47">
                  <c:v>2.246</c:v>
                </c:pt>
                <c:pt idx="48">
                  <c:v>2.198</c:v>
                </c:pt>
                <c:pt idx="49">
                  <c:v>1.4379999999999999</c:v>
                </c:pt>
                <c:pt idx="50">
                  <c:v>2.1949999999999998</c:v>
                </c:pt>
                <c:pt idx="51">
                  <c:v>2.37</c:v>
                </c:pt>
                <c:pt idx="52">
                  <c:v>2.093</c:v>
                </c:pt>
                <c:pt idx="53">
                  <c:v>2.0019999999999998</c:v>
                </c:pt>
                <c:pt idx="54">
                  <c:v>2.3290000000000002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585344"/>
        <c:axId val="174532480"/>
      </c:scatterChart>
      <c:valAx>
        <c:axId val="154585344"/>
        <c:scaling>
          <c:orientation val="minMax"/>
          <c:max val="41640"/>
          <c:min val="40909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ln w="12700">
            <a:solidFill>
              <a:schemeClr val="tx1"/>
            </a:solidFill>
          </a:ln>
        </c:spPr>
        <c:txPr>
          <a:bodyPr rot="2700000" vert="horz"/>
          <a:lstStyle/>
          <a:p>
            <a:pPr>
              <a:defRPr/>
            </a:pPr>
            <a:endParaRPr lang="en-US"/>
          </a:p>
        </c:txPr>
        <c:crossAx val="174532480"/>
        <c:crosses val="autoZero"/>
        <c:crossBetween val="midCat"/>
        <c:majorUnit val="30.5"/>
        <c:minorUnit val="30.5"/>
      </c:valAx>
      <c:valAx>
        <c:axId val="174532480"/>
        <c:scaling>
          <c:orientation val="minMax"/>
          <c:max val="8"/>
          <c:min val="0"/>
        </c:scaling>
        <c:delete val="0"/>
        <c:axPos val="l"/>
        <c:majorGridlines>
          <c:spPr>
            <a:ln w="3175">
              <a:solidFill>
                <a:schemeClr val="tx1">
                  <a:lumMod val="50000"/>
                  <a:lumOff val="50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1200" b="1"/>
                </a:pPr>
                <a:r>
                  <a:rPr lang="en-US" sz="1200" b="1"/>
                  <a:t>Specific</a:t>
                </a:r>
                <a:r>
                  <a:rPr lang="en-US" sz="1200" b="1" baseline="0"/>
                  <a:t> Conductnace (mS/cm</a:t>
                </a:r>
                <a:r>
                  <a:rPr lang="en-US" sz="1200" b="1"/>
                  <a:t>)</a:t>
                </a:r>
              </a:p>
            </c:rich>
          </c:tx>
          <c:layout>
            <c:manualLayout>
              <c:xMode val="edge"/>
              <c:yMode val="edge"/>
              <c:x val="1.4222080108006806E-3"/>
              <c:y val="0.1152670841129186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12700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4585344"/>
        <c:crosses val="autoZero"/>
        <c:crossBetween val="midCat"/>
        <c:majorUnit val="1"/>
      </c:valAx>
      <c:spPr>
        <a:gradFill>
          <a:gsLst>
            <a:gs pos="0">
              <a:srgbClr val="CCFFCC">
                <a:gamma/>
                <a:tint val="0"/>
                <a:invGamma/>
              </a:srgbClr>
            </a:gs>
            <a:gs pos="100000">
              <a:srgbClr val="CCFFFF"/>
            </a:gs>
          </a:gsLst>
          <a:path path="rect">
            <a:fillToRect l="50000" t="50000" r="50000" b="50000"/>
          </a:path>
        </a:gradFill>
        <a:ln w="12700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333375</xdr:colOff>
      <xdr:row>1</xdr:row>
      <xdr:rowOff>190499</xdr:rowOff>
    </xdr:from>
    <xdr:to>
      <xdr:col>33</xdr:col>
      <xdr:colOff>438150</xdr:colOff>
      <xdr:row>19</xdr:row>
      <xdr:rowOff>66675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57"/>
  <sheetViews>
    <sheetView tabSelected="1" topLeftCell="G1" workbookViewId="0">
      <selection activeCell="Y29" sqref="Y29"/>
    </sheetView>
  </sheetViews>
  <sheetFormatPr defaultRowHeight="15" x14ac:dyDescent="0.25"/>
  <cols>
    <col min="10" max="10" width="11" customWidth="1"/>
    <col min="11" max="11" width="10.5703125" customWidth="1"/>
    <col min="22" max="22" width="12.5703125" customWidth="1"/>
  </cols>
  <sheetData>
    <row r="2" spans="1:24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26</v>
      </c>
      <c r="N2" s="3" t="s">
        <v>27</v>
      </c>
      <c r="O2" s="3" t="s">
        <v>12</v>
      </c>
      <c r="P2" s="3" t="s">
        <v>64</v>
      </c>
      <c r="Q2" s="3" t="s">
        <v>28</v>
      </c>
      <c r="R2" s="3" t="s">
        <v>29</v>
      </c>
      <c r="S2" s="3" t="s">
        <v>13</v>
      </c>
      <c r="T2" s="3" t="s">
        <v>14</v>
      </c>
      <c r="U2" s="3" t="s">
        <v>15</v>
      </c>
      <c r="V2" s="3"/>
    </row>
    <row r="3" spans="1:24" x14ac:dyDescent="0.25">
      <c r="A3" s="1">
        <v>2013000048</v>
      </c>
      <c r="B3" s="1" t="s">
        <v>16</v>
      </c>
      <c r="C3" s="1">
        <v>789</v>
      </c>
      <c r="D3" s="1" t="s">
        <v>17</v>
      </c>
      <c r="E3" s="1" t="s">
        <v>18</v>
      </c>
      <c r="F3" s="1" t="s">
        <v>19</v>
      </c>
      <c r="G3" s="1" t="s">
        <v>20</v>
      </c>
      <c r="H3" s="1" t="s">
        <v>21</v>
      </c>
      <c r="I3" s="1">
        <v>0</v>
      </c>
      <c r="J3" s="2">
        <v>40912</v>
      </c>
      <c r="K3" s="2">
        <v>40912.375</v>
      </c>
      <c r="L3" s="1">
        <v>2012</v>
      </c>
      <c r="M3" s="1"/>
      <c r="N3" s="1"/>
      <c r="O3" s="1">
        <v>2389</v>
      </c>
      <c r="P3" s="1">
        <f>O3/1000</f>
        <v>2.3889999999999998</v>
      </c>
      <c r="Q3" s="1"/>
      <c r="R3" s="1"/>
      <c r="S3" s="1" t="s">
        <v>22</v>
      </c>
      <c r="T3" s="1" t="s">
        <v>23</v>
      </c>
      <c r="W3" s="2"/>
      <c r="X3" s="2"/>
    </row>
    <row r="4" spans="1:24" x14ac:dyDescent="0.25">
      <c r="A4" s="1">
        <v>2013000597</v>
      </c>
      <c r="B4" s="1" t="s">
        <v>16</v>
      </c>
      <c r="C4" s="1">
        <v>789</v>
      </c>
      <c r="D4" s="1" t="s">
        <v>17</v>
      </c>
      <c r="E4" s="1" t="s">
        <v>18</v>
      </c>
      <c r="F4" s="1" t="s">
        <v>19</v>
      </c>
      <c r="G4" s="1" t="s">
        <v>20</v>
      </c>
      <c r="H4" s="1" t="s">
        <v>21</v>
      </c>
      <c r="I4" s="1">
        <v>0</v>
      </c>
      <c r="J4" s="2">
        <v>40927</v>
      </c>
      <c r="K4" s="2">
        <v>40927.375</v>
      </c>
      <c r="L4" s="1">
        <v>2012</v>
      </c>
      <c r="M4" s="1"/>
      <c r="N4" s="1"/>
      <c r="O4" s="1">
        <v>1956</v>
      </c>
      <c r="P4" s="1">
        <f t="shared" ref="P4:P29" si="0">O4/1000</f>
        <v>1.956</v>
      </c>
      <c r="Q4" s="1"/>
      <c r="R4" s="1"/>
      <c r="S4" s="1" t="s">
        <v>22</v>
      </c>
      <c r="T4" s="1" t="s">
        <v>23</v>
      </c>
      <c r="W4" s="2"/>
      <c r="X4" s="2"/>
    </row>
    <row r="5" spans="1:24" x14ac:dyDescent="0.25">
      <c r="A5" s="1">
        <v>2013001258</v>
      </c>
      <c r="B5" s="1" t="s">
        <v>16</v>
      </c>
      <c r="C5" s="1">
        <v>789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>
        <v>0</v>
      </c>
      <c r="J5" s="2">
        <v>40939</v>
      </c>
      <c r="K5" s="2">
        <v>40939.395833333336</v>
      </c>
      <c r="L5" s="1">
        <v>2012</v>
      </c>
      <c r="M5" s="1"/>
      <c r="N5" s="1"/>
      <c r="O5" s="1">
        <v>2579</v>
      </c>
      <c r="P5" s="1">
        <f t="shared" si="0"/>
        <v>2.5790000000000002</v>
      </c>
      <c r="Q5" s="1"/>
      <c r="R5" s="1"/>
      <c r="S5" s="1" t="s">
        <v>22</v>
      </c>
      <c r="T5" s="1" t="s">
        <v>23</v>
      </c>
      <c r="W5" s="2"/>
      <c r="X5" s="2"/>
    </row>
    <row r="6" spans="1:24" x14ac:dyDescent="0.25">
      <c r="A6" s="1">
        <v>2013001998</v>
      </c>
      <c r="B6" s="1" t="s">
        <v>16</v>
      </c>
      <c r="C6" s="1">
        <v>789</v>
      </c>
      <c r="D6" s="1" t="s">
        <v>17</v>
      </c>
      <c r="E6" s="1" t="s">
        <v>18</v>
      </c>
      <c r="F6" s="1" t="s">
        <v>19</v>
      </c>
      <c r="G6" s="1" t="s">
        <v>20</v>
      </c>
      <c r="H6" s="1" t="s">
        <v>21</v>
      </c>
      <c r="I6" s="1">
        <v>0</v>
      </c>
      <c r="J6" s="2">
        <v>40967</v>
      </c>
      <c r="K6" s="2">
        <v>40967.381944444445</v>
      </c>
      <c r="L6" s="1">
        <v>2012</v>
      </c>
      <c r="M6" s="1"/>
      <c r="N6" s="1"/>
      <c r="O6" s="1">
        <v>2464</v>
      </c>
      <c r="P6" s="1">
        <f t="shared" si="0"/>
        <v>2.464</v>
      </c>
      <c r="Q6" s="1"/>
      <c r="R6" s="1"/>
      <c r="S6" s="1" t="s">
        <v>22</v>
      </c>
      <c r="T6" s="1" t="s">
        <v>23</v>
      </c>
      <c r="W6" s="2"/>
      <c r="X6" s="2"/>
    </row>
    <row r="7" spans="1:24" x14ac:dyDescent="0.25">
      <c r="A7" s="1">
        <v>2013002620</v>
      </c>
      <c r="B7" s="1" t="s">
        <v>16</v>
      </c>
      <c r="C7" s="1">
        <v>789</v>
      </c>
      <c r="D7" s="1" t="s">
        <v>17</v>
      </c>
      <c r="E7" s="1" t="s">
        <v>18</v>
      </c>
      <c r="F7" s="1" t="s">
        <v>19</v>
      </c>
      <c r="G7" s="1" t="s">
        <v>20</v>
      </c>
      <c r="H7" s="1" t="s">
        <v>21</v>
      </c>
      <c r="I7" s="1">
        <v>0</v>
      </c>
      <c r="J7" s="2">
        <v>40981</v>
      </c>
      <c r="K7" s="2">
        <v>40981.388888888891</v>
      </c>
      <c r="L7" s="1">
        <v>2012</v>
      </c>
      <c r="M7" s="1"/>
      <c r="N7" s="1"/>
      <c r="O7" s="1">
        <v>1831</v>
      </c>
      <c r="P7" s="1">
        <f t="shared" si="0"/>
        <v>1.831</v>
      </c>
      <c r="Q7" s="1"/>
      <c r="R7" s="1"/>
      <c r="S7" s="1" t="s">
        <v>22</v>
      </c>
      <c r="T7" s="1" t="s">
        <v>23</v>
      </c>
      <c r="W7" s="2"/>
      <c r="X7" s="2"/>
    </row>
    <row r="8" spans="1:24" x14ac:dyDescent="0.25">
      <c r="A8" s="1">
        <v>2013003529</v>
      </c>
      <c r="B8" s="1" t="s">
        <v>16</v>
      </c>
      <c r="C8" s="1">
        <v>789</v>
      </c>
      <c r="D8" s="1" t="s">
        <v>17</v>
      </c>
      <c r="E8" s="1" t="s">
        <v>18</v>
      </c>
      <c r="F8" s="1" t="s">
        <v>24</v>
      </c>
      <c r="G8" s="1" t="s">
        <v>20</v>
      </c>
      <c r="H8" s="1" t="s">
        <v>21</v>
      </c>
      <c r="I8" s="1">
        <v>0</v>
      </c>
      <c r="J8" s="2">
        <v>40995</v>
      </c>
      <c r="K8" s="2">
        <v>40995.409722222219</v>
      </c>
      <c r="L8" s="1">
        <v>2012</v>
      </c>
      <c r="M8" s="1"/>
      <c r="N8" s="1"/>
      <c r="O8" s="1">
        <v>1705</v>
      </c>
      <c r="P8" s="1">
        <f t="shared" si="0"/>
        <v>1.7050000000000001</v>
      </c>
      <c r="Q8" s="1"/>
      <c r="R8" s="1"/>
      <c r="S8" s="1" t="s">
        <v>22</v>
      </c>
      <c r="T8" s="1" t="s">
        <v>23</v>
      </c>
      <c r="W8" s="2"/>
      <c r="X8" s="2"/>
    </row>
    <row r="9" spans="1:24" x14ac:dyDescent="0.25">
      <c r="A9" s="1">
        <v>2013004294</v>
      </c>
      <c r="B9" s="1" t="s">
        <v>16</v>
      </c>
      <c r="C9" s="1">
        <v>789</v>
      </c>
      <c r="D9" s="1" t="s">
        <v>17</v>
      </c>
      <c r="E9" s="1" t="s">
        <v>18</v>
      </c>
      <c r="F9" s="1" t="s">
        <v>19</v>
      </c>
      <c r="G9" s="1" t="s">
        <v>20</v>
      </c>
      <c r="H9" s="1" t="s">
        <v>21</v>
      </c>
      <c r="I9" s="1">
        <v>0</v>
      </c>
      <c r="J9" s="2">
        <v>41009</v>
      </c>
      <c r="K9" s="2">
        <v>41009.388888888891</v>
      </c>
      <c r="L9" s="1">
        <v>2012</v>
      </c>
      <c r="M9" s="1"/>
      <c r="N9" s="1"/>
      <c r="O9" s="1">
        <v>1822</v>
      </c>
      <c r="P9" s="1">
        <f t="shared" si="0"/>
        <v>1.8220000000000001</v>
      </c>
      <c r="Q9" s="1"/>
      <c r="R9" s="1"/>
      <c r="S9" s="1" t="s">
        <v>22</v>
      </c>
      <c r="T9" s="1" t="s">
        <v>23</v>
      </c>
      <c r="W9" s="2"/>
      <c r="X9" s="2"/>
    </row>
    <row r="10" spans="1:24" x14ac:dyDescent="0.25">
      <c r="A10" s="1">
        <v>2013005092</v>
      </c>
      <c r="B10" s="1" t="s">
        <v>16</v>
      </c>
      <c r="C10" s="1">
        <v>789</v>
      </c>
      <c r="D10" s="1" t="s">
        <v>17</v>
      </c>
      <c r="E10" s="1" t="s">
        <v>18</v>
      </c>
      <c r="F10" s="1" t="s">
        <v>19</v>
      </c>
      <c r="G10" s="1" t="s">
        <v>20</v>
      </c>
      <c r="H10" s="1" t="s">
        <v>21</v>
      </c>
      <c r="I10" s="1">
        <v>0</v>
      </c>
      <c r="J10" s="2">
        <v>41023</v>
      </c>
      <c r="K10" s="2">
        <v>41023.388888888891</v>
      </c>
      <c r="L10" s="1">
        <v>2012</v>
      </c>
      <c r="M10" s="1"/>
      <c r="N10" s="1"/>
      <c r="O10" s="1">
        <v>1580</v>
      </c>
      <c r="P10" s="1">
        <f t="shared" si="0"/>
        <v>1.58</v>
      </c>
      <c r="Q10" s="1"/>
      <c r="R10" s="1"/>
      <c r="S10" s="1" t="s">
        <v>22</v>
      </c>
      <c r="T10" s="1" t="s">
        <v>23</v>
      </c>
      <c r="W10" s="2"/>
      <c r="X10" s="2"/>
    </row>
    <row r="11" spans="1:24" x14ac:dyDescent="0.25">
      <c r="A11" s="1">
        <v>2013005851</v>
      </c>
      <c r="B11" s="1" t="s">
        <v>16</v>
      </c>
      <c r="C11" s="1">
        <v>789</v>
      </c>
      <c r="D11" s="1" t="s">
        <v>17</v>
      </c>
      <c r="E11" s="1" t="s">
        <v>18</v>
      </c>
      <c r="F11" s="1" t="s">
        <v>25</v>
      </c>
      <c r="G11" s="1" t="s">
        <v>20</v>
      </c>
      <c r="H11" s="1" t="s">
        <v>21</v>
      </c>
      <c r="I11" s="1">
        <v>0</v>
      </c>
      <c r="J11" s="2">
        <v>41038</v>
      </c>
      <c r="K11" s="2">
        <v>41038.395833333336</v>
      </c>
      <c r="L11" s="1">
        <v>2012</v>
      </c>
      <c r="M11" s="1"/>
      <c r="N11" s="1"/>
      <c r="O11" s="1">
        <v>1734</v>
      </c>
      <c r="P11" s="1">
        <f t="shared" si="0"/>
        <v>1.734</v>
      </c>
      <c r="Q11" s="1"/>
      <c r="R11" s="1"/>
      <c r="S11" s="1" t="s">
        <v>22</v>
      </c>
      <c r="T11" s="1" t="s">
        <v>23</v>
      </c>
      <c r="W11" s="2"/>
      <c r="X11" s="2"/>
    </row>
    <row r="12" spans="1:24" x14ac:dyDescent="0.25">
      <c r="A12" s="1">
        <v>2013006676</v>
      </c>
      <c r="B12" s="1" t="s">
        <v>16</v>
      </c>
      <c r="C12" s="1">
        <v>789</v>
      </c>
      <c r="D12" s="1" t="s">
        <v>17</v>
      </c>
      <c r="E12" s="1" t="s">
        <v>18</v>
      </c>
      <c r="F12" s="1" t="s">
        <v>19</v>
      </c>
      <c r="G12" s="1" t="s">
        <v>20</v>
      </c>
      <c r="H12" s="1" t="s">
        <v>21</v>
      </c>
      <c r="I12" s="1">
        <v>0</v>
      </c>
      <c r="J12" s="2">
        <v>41051</v>
      </c>
      <c r="K12" s="2">
        <v>41051.385416666664</v>
      </c>
      <c r="L12" s="1">
        <v>2012</v>
      </c>
      <c r="M12" s="1"/>
      <c r="N12" s="1"/>
      <c r="O12" s="1">
        <v>1701</v>
      </c>
      <c r="P12" s="1">
        <f t="shared" si="0"/>
        <v>1.7010000000000001</v>
      </c>
      <c r="Q12" s="1"/>
      <c r="R12" s="1"/>
      <c r="S12" s="1" t="s">
        <v>22</v>
      </c>
      <c r="T12" s="1" t="s">
        <v>23</v>
      </c>
      <c r="W12" s="2"/>
      <c r="X12" s="2"/>
    </row>
    <row r="13" spans="1:24" x14ac:dyDescent="0.25">
      <c r="A13" s="1">
        <v>2013007373</v>
      </c>
      <c r="B13" s="1" t="s">
        <v>16</v>
      </c>
      <c r="C13" s="1">
        <v>789</v>
      </c>
      <c r="D13" s="1" t="s">
        <v>17</v>
      </c>
      <c r="E13" s="1" t="s">
        <v>18</v>
      </c>
      <c r="F13" s="1" t="s">
        <v>24</v>
      </c>
      <c r="G13" s="1" t="s">
        <v>20</v>
      </c>
      <c r="H13" s="1" t="s">
        <v>21</v>
      </c>
      <c r="I13" s="1">
        <v>0</v>
      </c>
      <c r="J13" s="2">
        <v>41065</v>
      </c>
      <c r="K13" s="2">
        <v>41065.607638888891</v>
      </c>
      <c r="L13" s="1">
        <v>2012</v>
      </c>
      <c r="M13" s="1"/>
      <c r="N13" s="1"/>
      <c r="O13" s="1">
        <v>1471</v>
      </c>
      <c r="P13" s="1">
        <f t="shared" si="0"/>
        <v>1.4710000000000001</v>
      </c>
      <c r="Q13" s="1"/>
      <c r="R13" s="1"/>
      <c r="S13" s="1" t="s">
        <v>22</v>
      </c>
      <c r="T13" s="1" t="s">
        <v>23</v>
      </c>
      <c r="W13" s="2"/>
      <c r="X13" s="2"/>
    </row>
    <row r="14" spans="1:24" x14ac:dyDescent="0.25">
      <c r="A14" s="1">
        <v>2013007928</v>
      </c>
      <c r="B14" s="1" t="s">
        <v>16</v>
      </c>
      <c r="C14" s="1">
        <v>789</v>
      </c>
      <c r="D14" s="1" t="s">
        <v>17</v>
      </c>
      <c r="E14" s="1" t="s">
        <v>18</v>
      </c>
      <c r="F14" s="1" t="s">
        <v>19</v>
      </c>
      <c r="G14" s="1" t="s">
        <v>20</v>
      </c>
      <c r="H14" s="1" t="s">
        <v>21</v>
      </c>
      <c r="I14" s="1">
        <v>0</v>
      </c>
      <c r="J14" s="2">
        <v>41079</v>
      </c>
      <c r="K14" s="2">
        <v>41079.416666666664</v>
      </c>
      <c r="L14" s="1">
        <v>2012</v>
      </c>
      <c r="M14" s="1"/>
      <c r="N14" s="1"/>
      <c r="O14" s="1">
        <v>2771</v>
      </c>
      <c r="P14" s="1">
        <f t="shared" si="0"/>
        <v>2.7709999999999999</v>
      </c>
      <c r="Q14" s="1"/>
      <c r="R14" s="1"/>
      <c r="S14" s="1" t="s">
        <v>22</v>
      </c>
      <c r="T14" s="1" t="s">
        <v>23</v>
      </c>
      <c r="W14" s="2"/>
      <c r="X14" s="2"/>
    </row>
    <row r="15" spans="1:24" x14ac:dyDescent="0.25">
      <c r="A15" s="1">
        <v>2013008163</v>
      </c>
      <c r="B15" s="1" t="s">
        <v>16</v>
      </c>
      <c r="C15" s="1">
        <v>789</v>
      </c>
      <c r="D15" s="1" t="s">
        <v>17</v>
      </c>
      <c r="E15" s="1" t="s">
        <v>18</v>
      </c>
      <c r="F15" s="1" t="s">
        <v>19</v>
      </c>
      <c r="G15" s="1" t="s">
        <v>20</v>
      </c>
      <c r="H15" s="1" t="s">
        <v>21</v>
      </c>
      <c r="I15" s="1">
        <v>0</v>
      </c>
      <c r="J15" s="2">
        <v>41095</v>
      </c>
      <c r="K15" s="2">
        <v>41095.388888888891</v>
      </c>
      <c r="L15" s="1">
        <v>2012</v>
      </c>
      <c r="M15" s="1"/>
      <c r="N15" s="1"/>
      <c r="O15" s="1">
        <v>3332</v>
      </c>
      <c r="P15" s="1">
        <f t="shared" si="0"/>
        <v>3.3319999999999999</v>
      </c>
      <c r="Q15" s="1"/>
      <c r="R15" s="1"/>
      <c r="S15" s="1" t="s">
        <v>22</v>
      </c>
      <c r="T15" s="1" t="s">
        <v>23</v>
      </c>
      <c r="W15" s="2"/>
      <c r="X15" s="2"/>
    </row>
    <row r="16" spans="1:24" x14ac:dyDescent="0.25">
      <c r="A16" s="1">
        <v>2013008724</v>
      </c>
      <c r="B16" s="1" t="s">
        <v>16</v>
      </c>
      <c r="C16" s="1">
        <v>789</v>
      </c>
      <c r="D16" s="1" t="s">
        <v>17</v>
      </c>
      <c r="E16" s="1" t="s">
        <v>18</v>
      </c>
      <c r="F16" s="1" t="s">
        <v>19</v>
      </c>
      <c r="G16" s="1" t="s">
        <v>20</v>
      </c>
      <c r="H16" s="1" t="s">
        <v>21</v>
      </c>
      <c r="I16" s="1">
        <v>0</v>
      </c>
      <c r="J16" s="2">
        <v>41107</v>
      </c>
      <c r="K16" s="2">
        <v>41107.40625</v>
      </c>
      <c r="L16" s="1">
        <v>2012</v>
      </c>
      <c r="M16" s="1"/>
      <c r="N16" s="1"/>
      <c r="O16" s="1">
        <v>4236</v>
      </c>
      <c r="P16" s="1">
        <f t="shared" si="0"/>
        <v>4.2359999999999998</v>
      </c>
      <c r="Q16" s="1"/>
      <c r="R16" s="1"/>
      <c r="S16" s="1" t="s">
        <v>22</v>
      </c>
      <c r="T16" s="1" t="s">
        <v>23</v>
      </c>
      <c r="W16" s="2"/>
      <c r="X16" s="2"/>
    </row>
    <row r="17" spans="1:28" x14ac:dyDescent="0.25">
      <c r="A17" s="1">
        <v>2013009020</v>
      </c>
      <c r="B17" s="1" t="s">
        <v>16</v>
      </c>
      <c r="C17" s="1">
        <v>789</v>
      </c>
      <c r="D17" s="1" t="s">
        <v>17</v>
      </c>
      <c r="E17" s="1" t="s">
        <v>18</v>
      </c>
      <c r="F17" s="1" t="s">
        <v>19</v>
      </c>
      <c r="G17" s="1" t="s">
        <v>20</v>
      </c>
      <c r="H17" s="1" t="s">
        <v>21</v>
      </c>
      <c r="I17" s="1">
        <v>0</v>
      </c>
      <c r="J17" s="2">
        <v>41121</v>
      </c>
      <c r="K17" s="2">
        <v>41121.340277777781</v>
      </c>
      <c r="L17" s="1">
        <v>2012</v>
      </c>
      <c r="M17" s="1"/>
      <c r="N17" s="1"/>
      <c r="O17" s="1">
        <v>5498</v>
      </c>
      <c r="P17" s="1">
        <f t="shared" si="0"/>
        <v>5.4980000000000002</v>
      </c>
      <c r="Q17" s="1"/>
      <c r="R17" s="1"/>
      <c r="S17" s="1" t="s">
        <v>22</v>
      </c>
      <c r="T17" s="1" t="s">
        <v>23</v>
      </c>
      <c r="W17" s="2"/>
      <c r="X17" s="2"/>
    </row>
    <row r="18" spans="1:28" x14ac:dyDescent="0.25">
      <c r="A18" s="1">
        <v>2013009876</v>
      </c>
      <c r="B18" s="1" t="s">
        <v>16</v>
      </c>
      <c r="C18" s="1">
        <v>789</v>
      </c>
      <c r="D18" s="1" t="s">
        <v>17</v>
      </c>
      <c r="E18" s="1" t="s">
        <v>18</v>
      </c>
      <c r="F18" s="1" t="s">
        <v>19</v>
      </c>
      <c r="G18" s="1" t="s">
        <v>20</v>
      </c>
      <c r="H18" s="1" t="s">
        <v>21</v>
      </c>
      <c r="I18" s="1">
        <v>0</v>
      </c>
      <c r="J18" s="2">
        <v>41135</v>
      </c>
      <c r="K18" s="2">
        <v>41135.305555555555</v>
      </c>
      <c r="L18" s="1">
        <v>2012</v>
      </c>
      <c r="M18" s="1"/>
      <c r="N18" s="1"/>
      <c r="O18" s="1">
        <v>6941</v>
      </c>
      <c r="P18" s="1">
        <f t="shared" si="0"/>
        <v>6.9409999999999998</v>
      </c>
      <c r="Q18" s="1"/>
      <c r="R18" s="1"/>
      <c r="S18" s="1" t="s">
        <v>22</v>
      </c>
      <c r="T18" s="1" t="s">
        <v>23</v>
      </c>
      <c r="W18" s="2"/>
      <c r="X18" s="2"/>
    </row>
    <row r="19" spans="1:28" x14ac:dyDescent="0.25">
      <c r="A19" s="1">
        <v>2013010576</v>
      </c>
      <c r="B19" s="1" t="s">
        <v>16</v>
      </c>
      <c r="C19" s="1">
        <v>789</v>
      </c>
      <c r="D19" s="1" t="s">
        <v>17</v>
      </c>
      <c r="E19" s="1" t="s">
        <v>18</v>
      </c>
      <c r="F19" s="1" t="s">
        <v>19</v>
      </c>
      <c r="G19" s="1" t="s">
        <v>20</v>
      </c>
      <c r="H19" s="1" t="s">
        <v>21</v>
      </c>
      <c r="I19" s="1">
        <v>0</v>
      </c>
      <c r="J19" s="2">
        <v>41149</v>
      </c>
      <c r="K19" s="2">
        <v>41149.434027777781</v>
      </c>
      <c r="L19" s="1">
        <v>2012</v>
      </c>
      <c r="M19" s="1"/>
      <c r="N19" s="1"/>
      <c r="O19" s="1">
        <v>3225</v>
      </c>
      <c r="P19" s="1">
        <f t="shared" si="0"/>
        <v>3.2250000000000001</v>
      </c>
      <c r="Q19" s="1"/>
      <c r="R19" s="1"/>
      <c r="S19" s="1" t="s">
        <v>22</v>
      </c>
      <c r="T19" s="1" t="s">
        <v>23</v>
      </c>
      <c r="W19" s="2"/>
      <c r="X19" s="2"/>
    </row>
    <row r="20" spans="1:28" x14ac:dyDescent="0.25">
      <c r="A20" s="1">
        <v>2013011479</v>
      </c>
      <c r="B20" s="1" t="s">
        <v>16</v>
      </c>
      <c r="C20" s="1">
        <v>789</v>
      </c>
      <c r="D20" s="1" t="s">
        <v>17</v>
      </c>
      <c r="E20" s="1" t="s">
        <v>18</v>
      </c>
      <c r="F20" s="1" t="s">
        <v>24</v>
      </c>
      <c r="G20" s="1" t="s">
        <v>20</v>
      </c>
      <c r="H20" s="1" t="s">
        <v>21</v>
      </c>
      <c r="I20" s="1">
        <v>0</v>
      </c>
      <c r="J20" s="2">
        <v>41163</v>
      </c>
      <c r="K20" s="2">
        <v>41163.395833333336</v>
      </c>
      <c r="L20" s="1">
        <v>2012</v>
      </c>
      <c r="M20" s="1"/>
      <c r="N20" s="1"/>
      <c r="O20" s="1">
        <v>7024</v>
      </c>
      <c r="P20" s="1">
        <f t="shared" si="0"/>
        <v>7.024</v>
      </c>
      <c r="Q20" s="1"/>
      <c r="R20" s="1"/>
      <c r="S20" s="1" t="s">
        <v>22</v>
      </c>
      <c r="T20" s="1" t="s">
        <v>23</v>
      </c>
      <c r="W20" s="2"/>
      <c r="X20" s="2"/>
    </row>
    <row r="21" spans="1:28" x14ac:dyDescent="0.25">
      <c r="A21" s="1">
        <v>2013012417</v>
      </c>
      <c r="B21" s="1" t="s">
        <v>16</v>
      </c>
      <c r="C21" s="1">
        <v>789</v>
      </c>
      <c r="D21" s="1" t="s">
        <v>17</v>
      </c>
      <c r="E21" s="1" t="s">
        <v>18</v>
      </c>
      <c r="F21" s="1" t="s">
        <v>19</v>
      </c>
      <c r="G21" s="1" t="s">
        <v>20</v>
      </c>
      <c r="H21" s="1" t="s">
        <v>21</v>
      </c>
      <c r="I21" s="1">
        <v>0</v>
      </c>
      <c r="J21" s="2">
        <v>41179</v>
      </c>
      <c r="K21" s="2">
        <v>41179.392361111109</v>
      </c>
      <c r="L21" s="1">
        <v>2012</v>
      </c>
      <c r="M21" s="1"/>
      <c r="N21" s="1"/>
      <c r="O21" s="1">
        <v>7430</v>
      </c>
      <c r="P21" s="1">
        <f t="shared" si="0"/>
        <v>7.43</v>
      </c>
      <c r="Q21" s="1"/>
      <c r="R21" s="1"/>
      <c r="S21" s="1" t="s">
        <v>22</v>
      </c>
      <c r="T21" s="1" t="s">
        <v>23</v>
      </c>
      <c r="W21" s="2"/>
      <c r="X21" s="2"/>
    </row>
    <row r="22" spans="1:28" x14ac:dyDescent="0.25">
      <c r="A22" s="1">
        <v>2013013331</v>
      </c>
      <c r="B22" s="1" t="s">
        <v>16</v>
      </c>
      <c r="C22" s="1">
        <v>789</v>
      </c>
      <c r="D22" s="1" t="s">
        <v>17</v>
      </c>
      <c r="E22" s="1" t="s">
        <v>18</v>
      </c>
      <c r="F22" s="1" t="s">
        <v>19</v>
      </c>
      <c r="G22" s="1" t="s">
        <v>20</v>
      </c>
      <c r="H22" s="1" t="s">
        <v>21</v>
      </c>
      <c r="I22" s="1">
        <v>0</v>
      </c>
      <c r="J22" s="2">
        <v>41191</v>
      </c>
      <c r="K22" s="2">
        <v>41191.375</v>
      </c>
      <c r="L22" s="1">
        <v>2012</v>
      </c>
      <c r="M22" s="1"/>
      <c r="N22" s="1"/>
      <c r="O22" s="1">
        <v>6834</v>
      </c>
      <c r="P22" s="1">
        <f t="shared" si="0"/>
        <v>6.8339999999999996</v>
      </c>
      <c r="Q22" s="1"/>
      <c r="R22" s="1"/>
      <c r="S22" s="1" t="s">
        <v>22</v>
      </c>
      <c r="T22" s="1" t="s">
        <v>23</v>
      </c>
      <c r="W22" s="2"/>
      <c r="X22" s="2"/>
    </row>
    <row r="23" spans="1:28" x14ac:dyDescent="0.25">
      <c r="A23" s="1">
        <v>2013014131</v>
      </c>
      <c r="B23" s="1" t="s">
        <v>16</v>
      </c>
      <c r="C23" s="1">
        <v>789</v>
      </c>
      <c r="D23" s="1" t="s">
        <v>17</v>
      </c>
      <c r="E23" s="1" t="s">
        <v>18</v>
      </c>
      <c r="F23" s="1" t="s">
        <v>19</v>
      </c>
      <c r="G23" s="1" t="s">
        <v>20</v>
      </c>
      <c r="H23" s="1" t="s">
        <v>21</v>
      </c>
      <c r="I23" s="1">
        <v>0</v>
      </c>
      <c r="J23" s="2">
        <v>41206</v>
      </c>
      <c r="K23" s="2">
        <v>41206.375</v>
      </c>
      <c r="L23" s="1">
        <v>2012</v>
      </c>
      <c r="M23" s="1"/>
      <c r="N23" s="1"/>
      <c r="O23" s="1">
        <v>5314</v>
      </c>
      <c r="P23" s="1">
        <f t="shared" si="0"/>
        <v>5.3140000000000001</v>
      </c>
      <c r="Q23" s="1"/>
      <c r="R23" s="1"/>
      <c r="S23" s="1" t="s">
        <v>22</v>
      </c>
      <c r="T23" s="1" t="s">
        <v>23</v>
      </c>
      <c r="W23" s="2"/>
      <c r="X23" s="2"/>
      <c r="AA23" s="2">
        <v>40909</v>
      </c>
      <c r="AB23" s="4">
        <f>AA23</f>
        <v>40909</v>
      </c>
    </row>
    <row r="24" spans="1:28" x14ac:dyDescent="0.25">
      <c r="A24" s="1">
        <v>2013015219</v>
      </c>
      <c r="B24" s="1" t="s">
        <v>16</v>
      </c>
      <c r="C24" s="1">
        <v>789</v>
      </c>
      <c r="D24" s="1" t="s">
        <v>17</v>
      </c>
      <c r="E24" s="1" t="s">
        <v>18</v>
      </c>
      <c r="F24" s="1" t="s">
        <v>19</v>
      </c>
      <c r="G24" s="1" t="s">
        <v>20</v>
      </c>
      <c r="H24" s="1" t="s">
        <v>21</v>
      </c>
      <c r="I24" s="1">
        <v>0</v>
      </c>
      <c r="J24" s="2">
        <v>41214</v>
      </c>
      <c r="K24" s="2">
        <v>41214.375</v>
      </c>
      <c r="L24" s="1">
        <v>2012</v>
      </c>
      <c r="M24" s="1"/>
      <c r="N24" s="1"/>
      <c r="O24" s="1">
        <v>5787</v>
      </c>
      <c r="P24" s="1">
        <f t="shared" si="0"/>
        <v>5.7869999999999999</v>
      </c>
      <c r="Q24" s="1"/>
      <c r="R24" s="1"/>
      <c r="S24" s="1" t="s">
        <v>22</v>
      </c>
      <c r="T24" s="1" t="s">
        <v>23</v>
      </c>
      <c r="W24" s="2"/>
      <c r="X24" s="2"/>
      <c r="AA24" s="2">
        <v>41276</v>
      </c>
      <c r="AB24" s="4">
        <f>AA24</f>
        <v>41276</v>
      </c>
    </row>
    <row r="25" spans="1:28" x14ac:dyDescent="0.25">
      <c r="A25" s="1">
        <v>2013016231</v>
      </c>
      <c r="B25" s="1" t="s">
        <v>16</v>
      </c>
      <c r="C25" s="1">
        <v>789</v>
      </c>
      <c r="D25" s="1" t="s">
        <v>17</v>
      </c>
      <c r="E25" s="1" t="s">
        <v>18</v>
      </c>
      <c r="F25" s="1" t="s">
        <v>24</v>
      </c>
      <c r="G25" s="1" t="s">
        <v>20</v>
      </c>
      <c r="H25" s="1" t="s">
        <v>21</v>
      </c>
      <c r="I25" s="1">
        <v>0</v>
      </c>
      <c r="J25" s="2">
        <v>41219</v>
      </c>
      <c r="K25" s="2">
        <v>41219.409722222219</v>
      </c>
      <c r="L25" s="1">
        <v>2012</v>
      </c>
      <c r="M25" s="1"/>
      <c r="N25" s="1"/>
      <c r="O25" s="1">
        <v>5800</v>
      </c>
      <c r="P25" s="1">
        <f t="shared" si="0"/>
        <v>5.8</v>
      </c>
      <c r="Q25" s="1"/>
      <c r="R25" s="1"/>
      <c r="S25" s="1" t="s">
        <v>22</v>
      </c>
      <c r="T25" s="1" t="s">
        <v>23</v>
      </c>
      <c r="W25" s="2"/>
      <c r="X25" s="2"/>
      <c r="AA25" s="2">
        <v>41640</v>
      </c>
      <c r="AB25" s="4">
        <f>AA25</f>
        <v>41640</v>
      </c>
    </row>
    <row r="26" spans="1:28" x14ac:dyDescent="0.25">
      <c r="A26" s="1">
        <v>2013017014</v>
      </c>
      <c r="B26" s="1" t="s">
        <v>16</v>
      </c>
      <c r="C26" s="1">
        <v>789</v>
      </c>
      <c r="D26" s="1" t="s">
        <v>17</v>
      </c>
      <c r="E26" s="1" t="s">
        <v>18</v>
      </c>
      <c r="F26" s="1" t="s">
        <v>19</v>
      </c>
      <c r="G26" s="1" t="s">
        <v>20</v>
      </c>
      <c r="H26" s="1" t="s">
        <v>21</v>
      </c>
      <c r="I26" s="1">
        <v>0</v>
      </c>
      <c r="J26" s="2">
        <v>41233</v>
      </c>
      <c r="K26" s="2">
        <v>41233.375</v>
      </c>
      <c r="L26" s="1">
        <v>2012</v>
      </c>
      <c r="M26" s="1"/>
      <c r="N26" s="1"/>
      <c r="O26" s="1">
        <v>5783</v>
      </c>
      <c r="P26" s="1">
        <f t="shared" si="0"/>
        <v>5.7830000000000004</v>
      </c>
      <c r="Q26" s="1"/>
      <c r="R26" s="1"/>
      <c r="S26" s="1" t="s">
        <v>22</v>
      </c>
      <c r="T26" s="1" t="s">
        <v>23</v>
      </c>
      <c r="W26" s="2"/>
      <c r="X26" s="2"/>
    </row>
    <row r="27" spans="1:28" x14ac:dyDescent="0.25">
      <c r="A27" s="1">
        <v>2013017750</v>
      </c>
      <c r="B27" s="1" t="s">
        <v>16</v>
      </c>
      <c r="C27" s="1">
        <v>789</v>
      </c>
      <c r="D27" s="1" t="s">
        <v>17</v>
      </c>
      <c r="E27" s="1" t="s">
        <v>18</v>
      </c>
      <c r="F27" s="1" t="s">
        <v>19</v>
      </c>
      <c r="G27" s="1" t="s">
        <v>20</v>
      </c>
      <c r="H27" s="1" t="s">
        <v>21</v>
      </c>
      <c r="I27" s="1">
        <v>0</v>
      </c>
      <c r="J27" s="2">
        <v>41247</v>
      </c>
      <c r="K27" s="2">
        <v>41247.371527777781</v>
      </c>
      <c r="L27" s="1">
        <v>2012</v>
      </c>
      <c r="M27" s="1"/>
      <c r="N27" s="1"/>
      <c r="O27" s="1">
        <v>6560</v>
      </c>
      <c r="P27" s="1">
        <f t="shared" si="0"/>
        <v>6.56</v>
      </c>
      <c r="Q27" s="1"/>
      <c r="R27" s="1"/>
      <c r="S27" s="1" t="s">
        <v>22</v>
      </c>
      <c r="T27" s="1" t="s">
        <v>23</v>
      </c>
      <c r="W27" s="2"/>
      <c r="X27" s="2"/>
    </row>
    <row r="28" spans="1:28" x14ac:dyDescent="0.25">
      <c r="A28" s="1">
        <v>2013018440</v>
      </c>
      <c r="B28" s="1" t="s">
        <v>16</v>
      </c>
      <c r="C28" s="1">
        <v>789</v>
      </c>
      <c r="D28" s="1" t="s">
        <v>17</v>
      </c>
      <c r="E28" s="1" t="s">
        <v>18</v>
      </c>
      <c r="F28" s="1" t="s">
        <v>19</v>
      </c>
      <c r="G28" s="1" t="s">
        <v>20</v>
      </c>
      <c r="H28" s="1" t="s">
        <v>21</v>
      </c>
      <c r="I28" s="1">
        <v>0</v>
      </c>
      <c r="J28" s="2">
        <v>41254</v>
      </c>
      <c r="K28" s="2">
        <v>41254.479166666664</v>
      </c>
      <c r="L28" s="1">
        <v>2012</v>
      </c>
      <c r="M28" s="1"/>
      <c r="N28" s="1"/>
      <c r="O28" s="1">
        <v>3897</v>
      </c>
      <c r="P28" s="1">
        <f t="shared" si="0"/>
        <v>3.8969999999999998</v>
      </c>
      <c r="Q28" s="1"/>
      <c r="R28" s="1"/>
      <c r="S28" s="1" t="s">
        <v>22</v>
      </c>
      <c r="T28" s="1" t="s">
        <v>23</v>
      </c>
      <c r="W28" s="2"/>
      <c r="X28" s="2"/>
    </row>
    <row r="29" spans="1:28" x14ac:dyDescent="0.25">
      <c r="A29" s="1">
        <v>2013018964</v>
      </c>
      <c r="B29" s="1" t="s">
        <v>16</v>
      </c>
      <c r="C29" s="1">
        <v>789</v>
      </c>
      <c r="D29" s="1" t="s">
        <v>17</v>
      </c>
      <c r="E29" s="1" t="s">
        <v>18</v>
      </c>
      <c r="F29" s="1" t="s">
        <v>25</v>
      </c>
      <c r="G29" s="1" t="s">
        <v>20</v>
      </c>
      <c r="H29" s="1" t="s">
        <v>21</v>
      </c>
      <c r="I29" s="1">
        <v>0</v>
      </c>
      <c r="J29" s="2">
        <v>41262</v>
      </c>
      <c r="K29" s="2">
        <v>41262.409722222219</v>
      </c>
      <c r="L29" s="1">
        <v>2012</v>
      </c>
      <c r="M29" s="1"/>
      <c r="N29" s="1"/>
      <c r="O29" s="1">
        <v>3489</v>
      </c>
      <c r="P29" s="1">
        <f t="shared" si="0"/>
        <v>3.4889999999999999</v>
      </c>
      <c r="Q29" s="1"/>
      <c r="R29" s="1"/>
      <c r="S29" s="1" t="s">
        <v>22</v>
      </c>
      <c r="T29" s="1" t="s">
        <v>23</v>
      </c>
      <c r="W29" s="2"/>
      <c r="X29" s="2"/>
    </row>
    <row r="30" spans="1:28" x14ac:dyDescent="0.25">
      <c r="A30" s="1">
        <v>2013019671</v>
      </c>
      <c r="B30" s="1" t="s">
        <v>16</v>
      </c>
      <c r="C30" s="1">
        <v>789</v>
      </c>
      <c r="D30" s="1" t="s">
        <v>17</v>
      </c>
      <c r="E30" s="1" t="s">
        <v>18</v>
      </c>
      <c r="F30" s="1" t="s">
        <v>19</v>
      </c>
      <c r="G30" s="1" t="s">
        <v>20</v>
      </c>
      <c r="H30" s="1" t="s">
        <v>21</v>
      </c>
      <c r="I30" s="1">
        <v>0</v>
      </c>
      <c r="J30" s="2">
        <v>41276</v>
      </c>
      <c r="K30" s="2">
        <v>41276.399305555555</v>
      </c>
      <c r="L30" s="1">
        <v>2013</v>
      </c>
      <c r="N30" s="1" t="s">
        <v>30</v>
      </c>
      <c r="O30" s="1">
        <v>6457</v>
      </c>
      <c r="P30" s="1">
        <f t="shared" ref="P30:P57" si="1">O30/1000</f>
        <v>6.4569999999999999</v>
      </c>
      <c r="R30" s="1">
        <v>286</v>
      </c>
      <c r="S30" s="1" t="s">
        <v>22</v>
      </c>
      <c r="T30" s="1" t="s">
        <v>23</v>
      </c>
      <c r="V30" s="2"/>
    </row>
    <row r="31" spans="1:28" x14ac:dyDescent="0.25">
      <c r="F31" s="1" t="s">
        <v>25</v>
      </c>
      <c r="G31" s="1" t="s">
        <v>20</v>
      </c>
      <c r="H31" s="1" t="s">
        <v>21</v>
      </c>
      <c r="I31" s="1">
        <v>0</v>
      </c>
      <c r="J31" s="2">
        <v>41289</v>
      </c>
      <c r="K31" s="2">
        <v>41289.392361111109</v>
      </c>
      <c r="L31" s="1">
        <v>2013</v>
      </c>
      <c r="N31" s="1" t="s">
        <v>31</v>
      </c>
      <c r="O31" s="1">
        <v>4556</v>
      </c>
      <c r="P31" s="1">
        <f t="shared" si="1"/>
        <v>4.556</v>
      </c>
      <c r="R31" s="1">
        <v>286</v>
      </c>
      <c r="S31" s="1" t="s">
        <v>22</v>
      </c>
      <c r="T31" s="1" t="s">
        <v>23</v>
      </c>
    </row>
    <row r="32" spans="1:28" x14ac:dyDescent="0.25">
      <c r="F32" s="1" t="s">
        <v>25</v>
      </c>
      <c r="G32" s="1" t="s">
        <v>20</v>
      </c>
      <c r="H32" s="1" t="s">
        <v>21</v>
      </c>
      <c r="I32" s="1">
        <v>0</v>
      </c>
      <c r="J32" s="2">
        <v>41305</v>
      </c>
      <c r="K32" s="2">
        <v>41305.368055555555</v>
      </c>
      <c r="L32" s="1">
        <v>2013</v>
      </c>
      <c r="N32" s="1" t="s">
        <v>32</v>
      </c>
      <c r="O32" s="1">
        <v>3184</v>
      </c>
      <c r="P32" s="1">
        <f t="shared" si="1"/>
        <v>3.1840000000000002</v>
      </c>
      <c r="R32" s="1">
        <v>286</v>
      </c>
      <c r="S32" s="1" t="s">
        <v>22</v>
      </c>
      <c r="T32" s="1" t="s">
        <v>23</v>
      </c>
    </row>
    <row r="33" spans="6:20" x14ac:dyDescent="0.25">
      <c r="F33" s="1" t="s">
        <v>19</v>
      </c>
      <c r="G33" s="1" t="s">
        <v>20</v>
      </c>
      <c r="H33" s="1" t="s">
        <v>21</v>
      </c>
      <c r="I33" s="1">
        <v>0</v>
      </c>
      <c r="J33" s="2">
        <v>41317</v>
      </c>
      <c r="K33" s="2">
        <v>41317.388888888891</v>
      </c>
      <c r="L33" s="1">
        <v>2013</v>
      </c>
      <c r="N33" s="1" t="s">
        <v>33</v>
      </c>
      <c r="O33" s="1">
        <v>6555</v>
      </c>
      <c r="P33" s="1">
        <f t="shared" si="1"/>
        <v>6.5549999999999997</v>
      </c>
      <c r="R33" s="1">
        <v>286</v>
      </c>
      <c r="S33" s="1" t="s">
        <v>22</v>
      </c>
      <c r="T33" s="1" t="s">
        <v>23</v>
      </c>
    </row>
    <row r="34" spans="6:20" x14ac:dyDescent="0.25">
      <c r="F34" s="1" t="s">
        <v>19</v>
      </c>
      <c r="G34" s="1" t="s">
        <v>20</v>
      </c>
      <c r="H34" s="1" t="s">
        <v>21</v>
      </c>
      <c r="I34" s="1">
        <v>0</v>
      </c>
      <c r="J34" s="2">
        <v>41331</v>
      </c>
      <c r="K34" s="2">
        <v>41331.385416666664</v>
      </c>
      <c r="L34" s="1">
        <v>2013</v>
      </c>
      <c r="N34" s="1" t="s">
        <v>34</v>
      </c>
      <c r="O34" s="1">
        <v>5891</v>
      </c>
      <c r="P34" s="1">
        <f t="shared" si="1"/>
        <v>5.891</v>
      </c>
      <c r="R34" s="1">
        <v>286</v>
      </c>
      <c r="S34" s="1" t="s">
        <v>22</v>
      </c>
      <c r="T34" s="1" t="s">
        <v>23</v>
      </c>
    </row>
    <row r="35" spans="6:20" x14ac:dyDescent="0.25">
      <c r="F35" s="1" t="s">
        <v>25</v>
      </c>
      <c r="G35" s="1" t="s">
        <v>20</v>
      </c>
      <c r="H35" s="1" t="s">
        <v>21</v>
      </c>
      <c r="I35" s="1">
        <v>0</v>
      </c>
      <c r="J35" s="2">
        <v>41345</v>
      </c>
      <c r="K35" s="2">
        <v>41345.385416666664</v>
      </c>
      <c r="L35" s="1">
        <v>2013</v>
      </c>
      <c r="N35" s="1" t="s">
        <v>35</v>
      </c>
      <c r="O35" s="1">
        <v>5340</v>
      </c>
      <c r="P35" s="1">
        <f t="shared" si="1"/>
        <v>5.34</v>
      </c>
      <c r="R35" s="1">
        <v>286</v>
      </c>
      <c r="S35" s="1" t="s">
        <v>22</v>
      </c>
      <c r="T35" s="1" t="s">
        <v>23</v>
      </c>
    </row>
    <row r="36" spans="6:20" x14ac:dyDescent="0.25">
      <c r="F36" s="1" t="s">
        <v>24</v>
      </c>
      <c r="G36" s="1" t="s">
        <v>20</v>
      </c>
      <c r="H36" s="1" t="s">
        <v>21</v>
      </c>
      <c r="I36" s="1">
        <v>0</v>
      </c>
      <c r="J36" s="2">
        <v>41359</v>
      </c>
      <c r="K36" s="2">
        <v>41359.40625</v>
      </c>
      <c r="L36" s="1">
        <v>2013</v>
      </c>
      <c r="N36" s="1" t="s">
        <v>37</v>
      </c>
      <c r="O36" s="1">
        <v>2225</v>
      </c>
      <c r="P36" s="1">
        <f t="shared" si="1"/>
        <v>2.2250000000000001</v>
      </c>
      <c r="Q36" s="1" t="s">
        <v>36</v>
      </c>
      <c r="R36" s="1">
        <v>286</v>
      </c>
      <c r="S36" s="1" t="s">
        <v>22</v>
      </c>
      <c r="T36" s="1" t="s">
        <v>23</v>
      </c>
    </row>
    <row r="37" spans="6:20" x14ac:dyDescent="0.25">
      <c r="F37" s="1" t="s">
        <v>19</v>
      </c>
      <c r="G37" s="1" t="s">
        <v>20</v>
      </c>
      <c r="H37" s="1" t="s">
        <v>21</v>
      </c>
      <c r="I37" s="1">
        <v>0</v>
      </c>
      <c r="J37" s="2">
        <v>41373</v>
      </c>
      <c r="K37" s="2">
        <v>41373.388888888891</v>
      </c>
      <c r="L37" s="1">
        <v>2013</v>
      </c>
      <c r="N37" s="1" t="s">
        <v>39</v>
      </c>
      <c r="O37" s="1">
        <v>5653</v>
      </c>
      <c r="P37" s="1">
        <f t="shared" si="1"/>
        <v>5.6529999999999996</v>
      </c>
      <c r="R37" s="1">
        <v>286</v>
      </c>
      <c r="S37" s="1" t="s">
        <v>22</v>
      </c>
      <c r="T37" s="1" t="s">
        <v>23</v>
      </c>
    </row>
    <row r="38" spans="6:20" x14ac:dyDescent="0.25">
      <c r="F38" s="1" t="s">
        <v>19</v>
      </c>
      <c r="G38" s="1" t="s">
        <v>20</v>
      </c>
      <c r="H38" s="1" t="s">
        <v>21</v>
      </c>
      <c r="I38" s="1">
        <v>0</v>
      </c>
      <c r="J38" s="2">
        <v>41387</v>
      </c>
      <c r="K38" s="2">
        <v>41387.388888888891</v>
      </c>
      <c r="L38" s="1">
        <v>2013</v>
      </c>
      <c r="N38" s="1" t="s">
        <v>40</v>
      </c>
      <c r="O38" s="1">
        <v>5065</v>
      </c>
      <c r="P38" s="1">
        <f t="shared" si="1"/>
        <v>5.0650000000000004</v>
      </c>
      <c r="R38" s="1">
        <v>286</v>
      </c>
      <c r="S38" s="1" t="s">
        <v>22</v>
      </c>
      <c r="T38" s="1" t="s">
        <v>23</v>
      </c>
    </row>
    <row r="39" spans="6:20" x14ac:dyDescent="0.25">
      <c r="F39" s="1" t="s">
        <v>19</v>
      </c>
      <c r="G39" s="1" t="s">
        <v>20</v>
      </c>
      <c r="H39" s="1" t="s">
        <v>21</v>
      </c>
      <c r="I39" s="1">
        <v>0</v>
      </c>
      <c r="J39" s="2">
        <v>41401</v>
      </c>
      <c r="K39" s="2">
        <v>41401.430555555555</v>
      </c>
      <c r="L39" s="1">
        <v>2013</v>
      </c>
      <c r="N39" s="1" t="s">
        <v>41</v>
      </c>
      <c r="O39" s="1">
        <v>5866</v>
      </c>
      <c r="P39" s="1">
        <f t="shared" si="1"/>
        <v>5.8659999999999997</v>
      </c>
      <c r="R39" s="1">
        <v>286</v>
      </c>
      <c r="S39" s="1" t="s">
        <v>22</v>
      </c>
      <c r="T39" s="1" t="s">
        <v>23</v>
      </c>
    </row>
    <row r="40" spans="6:20" x14ac:dyDescent="0.25">
      <c r="F40" s="1" t="s">
        <v>19</v>
      </c>
      <c r="G40" s="1" t="s">
        <v>20</v>
      </c>
      <c r="H40" s="1" t="s">
        <v>21</v>
      </c>
      <c r="I40" s="1">
        <v>0</v>
      </c>
      <c r="J40" s="2">
        <v>41414</v>
      </c>
      <c r="K40" s="2">
        <v>41414.427083333336</v>
      </c>
      <c r="L40" s="1">
        <v>2013</v>
      </c>
      <c r="N40" s="1" t="s">
        <v>42</v>
      </c>
      <c r="O40" s="1">
        <v>1312</v>
      </c>
      <c r="P40" s="1">
        <f t="shared" si="1"/>
        <v>1.3120000000000001</v>
      </c>
      <c r="R40" s="1">
        <v>286</v>
      </c>
      <c r="S40" s="1" t="s">
        <v>22</v>
      </c>
      <c r="T40" s="1" t="s">
        <v>23</v>
      </c>
    </row>
    <row r="41" spans="6:20" x14ac:dyDescent="0.25">
      <c r="F41" s="1" t="s">
        <v>25</v>
      </c>
      <c r="G41" s="1" t="s">
        <v>20</v>
      </c>
      <c r="H41" s="1" t="s">
        <v>21</v>
      </c>
      <c r="I41" s="1">
        <v>0</v>
      </c>
      <c r="J41" s="2">
        <v>41424</v>
      </c>
      <c r="K41" s="2">
        <v>41424.395833333336</v>
      </c>
      <c r="L41" s="1">
        <v>2013</v>
      </c>
      <c r="N41" s="1" t="s">
        <v>43</v>
      </c>
      <c r="O41" s="1">
        <v>1528</v>
      </c>
      <c r="P41" s="1">
        <f t="shared" si="1"/>
        <v>1.528</v>
      </c>
      <c r="R41" s="1">
        <v>286</v>
      </c>
      <c r="S41" s="1" t="s">
        <v>22</v>
      </c>
      <c r="T41" s="1" t="s">
        <v>23</v>
      </c>
    </row>
    <row r="42" spans="6:20" x14ac:dyDescent="0.25">
      <c r="F42" s="1" t="s">
        <v>24</v>
      </c>
      <c r="G42" s="1" t="s">
        <v>20</v>
      </c>
      <c r="H42" s="1" t="s">
        <v>21</v>
      </c>
      <c r="I42" s="1">
        <v>0</v>
      </c>
      <c r="J42" s="2">
        <v>41429</v>
      </c>
      <c r="K42" s="2">
        <v>41429.402777777781</v>
      </c>
      <c r="L42" s="1">
        <v>2013</v>
      </c>
      <c r="N42" s="1" t="s">
        <v>38</v>
      </c>
      <c r="O42" s="1">
        <v>2221</v>
      </c>
      <c r="P42" s="1">
        <f t="shared" si="1"/>
        <v>2.2210000000000001</v>
      </c>
      <c r="R42" s="1">
        <v>286</v>
      </c>
      <c r="S42" s="1" t="s">
        <v>22</v>
      </c>
      <c r="T42" s="1" t="s">
        <v>23</v>
      </c>
    </row>
    <row r="43" spans="6:20" x14ac:dyDescent="0.25">
      <c r="F43" s="1" t="s">
        <v>25</v>
      </c>
      <c r="G43" s="1" t="s">
        <v>20</v>
      </c>
      <c r="H43" s="1" t="s">
        <v>21</v>
      </c>
      <c r="I43" s="1">
        <v>0</v>
      </c>
      <c r="J43" s="2">
        <v>41438</v>
      </c>
      <c r="K43" s="2">
        <v>41438.381944444445</v>
      </c>
      <c r="L43" s="1">
        <v>2013</v>
      </c>
      <c r="N43" s="1" t="s">
        <v>44</v>
      </c>
      <c r="O43" s="1">
        <v>2301</v>
      </c>
      <c r="P43" s="1">
        <f t="shared" si="1"/>
        <v>2.3010000000000002</v>
      </c>
      <c r="R43" s="1">
        <v>286</v>
      </c>
      <c r="S43" s="1" t="s">
        <v>22</v>
      </c>
      <c r="T43" s="1" t="s">
        <v>23</v>
      </c>
    </row>
    <row r="44" spans="6:20" x14ac:dyDescent="0.25">
      <c r="F44" s="1" t="s">
        <v>19</v>
      </c>
      <c r="G44" s="1" t="s">
        <v>20</v>
      </c>
      <c r="H44" s="1" t="s">
        <v>21</v>
      </c>
      <c r="I44" s="1">
        <v>0</v>
      </c>
      <c r="J44" s="2">
        <v>41443</v>
      </c>
      <c r="K44" s="2">
        <v>41443.461805555555</v>
      </c>
      <c r="L44" s="1">
        <v>2013</v>
      </c>
      <c r="N44" s="1" t="s">
        <v>45</v>
      </c>
      <c r="O44" s="1">
        <v>2141</v>
      </c>
      <c r="P44" s="1">
        <f t="shared" si="1"/>
        <v>2.141</v>
      </c>
      <c r="R44" s="1">
        <v>286</v>
      </c>
      <c r="S44" s="1" t="s">
        <v>22</v>
      </c>
      <c r="T44" s="1" t="s">
        <v>23</v>
      </c>
    </row>
    <row r="45" spans="6:20" x14ac:dyDescent="0.25">
      <c r="F45" s="1" t="s">
        <v>25</v>
      </c>
      <c r="G45" s="1" t="s">
        <v>20</v>
      </c>
      <c r="H45" s="1" t="s">
        <v>21</v>
      </c>
      <c r="I45" s="1">
        <v>0</v>
      </c>
      <c r="J45" s="2">
        <v>41457</v>
      </c>
      <c r="K45" s="2">
        <v>41457.375</v>
      </c>
      <c r="L45" s="1">
        <v>2013</v>
      </c>
      <c r="N45" s="1" t="s">
        <v>47</v>
      </c>
      <c r="O45" s="1">
        <v>1534</v>
      </c>
      <c r="P45" s="1">
        <f t="shared" si="1"/>
        <v>1.534</v>
      </c>
      <c r="R45" s="1">
        <v>286</v>
      </c>
      <c r="S45" s="1" t="s">
        <v>22</v>
      </c>
      <c r="T45" s="1" t="s">
        <v>23</v>
      </c>
    </row>
    <row r="46" spans="6:20" x14ac:dyDescent="0.25">
      <c r="F46" s="1" t="s">
        <v>19</v>
      </c>
      <c r="G46" s="1" t="s">
        <v>20</v>
      </c>
      <c r="H46" s="1" t="s">
        <v>21</v>
      </c>
      <c r="I46" s="1">
        <v>0</v>
      </c>
      <c r="J46" s="2">
        <v>41470</v>
      </c>
      <c r="K46" s="2">
        <v>41470.392361111109</v>
      </c>
      <c r="L46" s="1">
        <v>2013</v>
      </c>
      <c r="N46" s="1" t="s">
        <v>48</v>
      </c>
      <c r="O46" s="1">
        <v>1827</v>
      </c>
      <c r="P46" s="1">
        <f t="shared" si="1"/>
        <v>1.827</v>
      </c>
      <c r="R46" s="1">
        <v>286</v>
      </c>
      <c r="S46" s="1" t="s">
        <v>22</v>
      </c>
      <c r="T46" s="1" t="s">
        <v>23</v>
      </c>
    </row>
    <row r="47" spans="6:20" x14ac:dyDescent="0.25">
      <c r="F47" s="1" t="s">
        <v>19</v>
      </c>
      <c r="G47" s="1" t="s">
        <v>20</v>
      </c>
      <c r="H47" s="1" t="s">
        <v>21</v>
      </c>
      <c r="I47" s="1">
        <v>0</v>
      </c>
      <c r="J47" s="2">
        <v>41485</v>
      </c>
      <c r="K47" s="2">
        <v>41485.444444444445</v>
      </c>
      <c r="L47" s="1">
        <v>2013</v>
      </c>
      <c r="N47" s="1" t="s">
        <v>46</v>
      </c>
      <c r="O47" s="1">
        <v>1769</v>
      </c>
      <c r="P47" s="1">
        <f t="shared" si="1"/>
        <v>1.7689999999999999</v>
      </c>
      <c r="R47" s="1">
        <v>286</v>
      </c>
      <c r="S47" s="1" t="s">
        <v>22</v>
      </c>
      <c r="T47" s="1" t="s">
        <v>23</v>
      </c>
    </row>
    <row r="48" spans="6:20" x14ac:dyDescent="0.25">
      <c r="F48" s="1" t="s">
        <v>25</v>
      </c>
      <c r="G48" s="1" t="s">
        <v>20</v>
      </c>
      <c r="H48" s="1" t="s">
        <v>21</v>
      </c>
      <c r="I48" s="1">
        <v>0</v>
      </c>
      <c r="J48" s="2">
        <v>41499</v>
      </c>
      <c r="K48" s="2">
        <v>41499.392361111109</v>
      </c>
      <c r="L48" s="1">
        <v>2013</v>
      </c>
      <c r="N48" s="1" t="s">
        <v>50</v>
      </c>
      <c r="O48" s="1">
        <v>1647</v>
      </c>
      <c r="P48" s="1">
        <f t="shared" si="1"/>
        <v>1.647</v>
      </c>
      <c r="Q48" s="1" t="s">
        <v>49</v>
      </c>
      <c r="R48" s="1">
        <v>286</v>
      </c>
      <c r="S48" s="1" t="s">
        <v>22</v>
      </c>
      <c r="T48" s="1" t="s">
        <v>23</v>
      </c>
    </row>
    <row r="49" spans="6:20" x14ac:dyDescent="0.25">
      <c r="F49" s="1" t="s">
        <v>25</v>
      </c>
      <c r="G49" s="1" t="s">
        <v>20</v>
      </c>
      <c r="H49" s="1" t="s">
        <v>21</v>
      </c>
      <c r="I49" s="1">
        <v>0</v>
      </c>
      <c r="J49" s="2">
        <v>41513</v>
      </c>
      <c r="K49" s="2">
        <v>41513.388888888891</v>
      </c>
      <c r="L49" s="1">
        <v>2013</v>
      </c>
      <c r="N49" s="1" t="s">
        <v>52</v>
      </c>
      <c r="O49" s="1">
        <v>1017</v>
      </c>
      <c r="P49" s="1">
        <f t="shared" si="1"/>
        <v>1.0169999999999999</v>
      </c>
      <c r="Q49" s="1" t="s">
        <v>51</v>
      </c>
      <c r="R49" s="1">
        <v>286</v>
      </c>
      <c r="S49" s="1" t="s">
        <v>22</v>
      </c>
      <c r="T49" s="1" t="s">
        <v>23</v>
      </c>
    </row>
    <row r="50" spans="6:20" x14ac:dyDescent="0.25">
      <c r="F50" s="1" t="s">
        <v>19</v>
      </c>
      <c r="G50" s="1" t="s">
        <v>20</v>
      </c>
      <c r="H50" s="1" t="s">
        <v>21</v>
      </c>
      <c r="I50" s="1">
        <v>0</v>
      </c>
      <c r="J50" s="2">
        <v>41527</v>
      </c>
      <c r="K50" s="2">
        <v>41527.375</v>
      </c>
      <c r="L50" s="1">
        <v>2013</v>
      </c>
      <c r="N50" s="1" t="s">
        <v>53</v>
      </c>
      <c r="O50" s="1">
        <v>2246</v>
      </c>
      <c r="P50" s="1">
        <f t="shared" si="1"/>
        <v>2.246</v>
      </c>
      <c r="R50" s="1">
        <v>286</v>
      </c>
      <c r="S50" s="1" t="s">
        <v>22</v>
      </c>
      <c r="T50" s="1" t="s">
        <v>23</v>
      </c>
    </row>
    <row r="51" spans="6:20" x14ac:dyDescent="0.25">
      <c r="F51" s="1" t="s">
        <v>24</v>
      </c>
      <c r="G51" s="1" t="s">
        <v>20</v>
      </c>
      <c r="H51" s="1" t="s">
        <v>21</v>
      </c>
      <c r="I51" s="1">
        <v>0</v>
      </c>
      <c r="J51" s="2">
        <v>41541</v>
      </c>
      <c r="K51" s="2">
        <v>41541.40625</v>
      </c>
      <c r="L51" s="1">
        <v>2013</v>
      </c>
      <c r="N51" s="1" t="s">
        <v>54</v>
      </c>
      <c r="O51" s="1">
        <v>2198</v>
      </c>
      <c r="P51" s="1">
        <f t="shared" si="1"/>
        <v>2.198</v>
      </c>
      <c r="R51" s="1">
        <v>286</v>
      </c>
      <c r="S51" s="1" t="s">
        <v>22</v>
      </c>
      <c r="T51" s="1" t="s">
        <v>23</v>
      </c>
    </row>
    <row r="52" spans="6:20" x14ac:dyDescent="0.25">
      <c r="F52" s="1" t="s">
        <v>25</v>
      </c>
      <c r="G52" s="1" t="s">
        <v>20</v>
      </c>
      <c r="H52" s="1" t="s">
        <v>21</v>
      </c>
      <c r="I52" s="1">
        <v>0</v>
      </c>
      <c r="J52" s="2">
        <v>41555</v>
      </c>
      <c r="K52" s="2">
        <v>41555.434027777781</v>
      </c>
      <c r="L52" s="1">
        <v>2013</v>
      </c>
      <c r="N52" s="1" t="s">
        <v>55</v>
      </c>
      <c r="O52" s="1">
        <v>1438</v>
      </c>
      <c r="P52" s="1">
        <f t="shared" si="1"/>
        <v>1.4379999999999999</v>
      </c>
      <c r="R52" s="1">
        <v>286</v>
      </c>
      <c r="S52" s="1" t="s">
        <v>22</v>
      </c>
      <c r="T52" s="1" t="s">
        <v>23</v>
      </c>
    </row>
    <row r="53" spans="6:20" x14ac:dyDescent="0.25">
      <c r="F53" s="1" t="s">
        <v>19</v>
      </c>
      <c r="G53" s="1" t="s">
        <v>20</v>
      </c>
      <c r="H53" s="1" t="s">
        <v>21</v>
      </c>
      <c r="I53" s="1">
        <v>0</v>
      </c>
      <c r="J53" s="2">
        <v>41569</v>
      </c>
      <c r="K53" s="2">
        <v>41569.402777777781</v>
      </c>
      <c r="L53" s="1">
        <v>2013</v>
      </c>
      <c r="N53" s="1" t="s">
        <v>56</v>
      </c>
      <c r="O53" s="1">
        <v>2195</v>
      </c>
      <c r="P53" s="1">
        <f t="shared" si="1"/>
        <v>2.1949999999999998</v>
      </c>
      <c r="R53" s="1">
        <v>286</v>
      </c>
      <c r="S53" s="1" t="s">
        <v>22</v>
      </c>
      <c r="T53" s="1" t="s">
        <v>23</v>
      </c>
    </row>
    <row r="54" spans="6:20" x14ac:dyDescent="0.25">
      <c r="F54" s="1" t="s">
        <v>24</v>
      </c>
      <c r="G54" s="1" t="s">
        <v>20</v>
      </c>
      <c r="H54" s="1" t="s">
        <v>21</v>
      </c>
      <c r="I54" s="1">
        <v>0</v>
      </c>
      <c r="J54" s="2">
        <v>41583</v>
      </c>
      <c r="K54" s="2">
        <v>41583.555555555555</v>
      </c>
      <c r="L54" s="1">
        <v>2013</v>
      </c>
      <c r="N54" s="1" t="s">
        <v>58</v>
      </c>
      <c r="O54" s="1">
        <v>2370</v>
      </c>
      <c r="P54" s="1">
        <f t="shared" si="1"/>
        <v>2.37</v>
      </c>
      <c r="Q54" s="1" t="s">
        <v>57</v>
      </c>
      <c r="R54" s="1">
        <v>286</v>
      </c>
      <c r="S54" s="1" t="s">
        <v>22</v>
      </c>
      <c r="T54" s="1" t="s">
        <v>23</v>
      </c>
    </row>
    <row r="55" spans="6:20" x14ac:dyDescent="0.25">
      <c r="F55" s="1" t="s">
        <v>19</v>
      </c>
      <c r="G55" s="1" t="s">
        <v>20</v>
      </c>
      <c r="H55" s="1" t="s">
        <v>21</v>
      </c>
      <c r="I55" s="1">
        <v>0</v>
      </c>
      <c r="J55" s="2">
        <v>41597</v>
      </c>
      <c r="K55" s="2">
        <v>41597.461805555555</v>
      </c>
      <c r="L55" s="1">
        <v>2013</v>
      </c>
      <c r="N55" s="1" t="s">
        <v>60</v>
      </c>
      <c r="O55" s="1">
        <v>2093</v>
      </c>
      <c r="P55" s="1">
        <f t="shared" si="1"/>
        <v>2.093</v>
      </c>
      <c r="Q55" s="1" t="s">
        <v>59</v>
      </c>
      <c r="R55" s="1">
        <v>286</v>
      </c>
      <c r="S55" s="1" t="s">
        <v>22</v>
      </c>
      <c r="T55" s="1" t="s">
        <v>23</v>
      </c>
    </row>
    <row r="56" spans="6:20" x14ac:dyDescent="0.25">
      <c r="F56" s="1" t="s">
        <v>19</v>
      </c>
      <c r="G56" s="1" t="s">
        <v>20</v>
      </c>
      <c r="H56" s="1" t="s">
        <v>21</v>
      </c>
      <c r="I56" s="1">
        <v>0</v>
      </c>
      <c r="J56" s="2">
        <v>41611</v>
      </c>
      <c r="K56" s="2">
        <v>41611.361111111109</v>
      </c>
      <c r="L56" s="1">
        <v>2013</v>
      </c>
      <c r="N56" s="1" t="s">
        <v>62</v>
      </c>
      <c r="O56" s="1">
        <v>2002</v>
      </c>
      <c r="P56" s="1">
        <f t="shared" si="1"/>
        <v>2.0019999999999998</v>
      </c>
      <c r="Q56" s="1" t="s">
        <v>61</v>
      </c>
      <c r="R56" s="1">
        <v>286</v>
      </c>
      <c r="S56" s="1" t="s">
        <v>22</v>
      </c>
      <c r="T56" s="1" t="s">
        <v>23</v>
      </c>
    </row>
    <row r="57" spans="6:20" x14ac:dyDescent="0.25">
      <c r="F57" s="1" t="s">
        <v>19</v>
      </c>
      <c r="G57" s="1" t="s">
        <v>20</v>
      </c>
      <c r="H57" s="1" t="s">
        <v>21</v>
      </c>
      <c r="I57" s="1">
        <v>0</v>
      </c>
      <c r="J57" s="2">
        <v>41625</v>
      </c>
      <c r="K57" s="2">
        <v>41625.395833333336</v>
      </c>
      <c r="L57" s="1">
        <v>2013</v>
      </c>
      <c r="N57" s="1" t="s">
        <v>63</v>
      </c>
      <c r="O57" s="1">
        <v>2329</v>
      </c>
      <c r="P57" s="1">
        <f t="shared" si="1"/>
        <v>2.3290000000000002</v>
      </c>
      <c r="R57" s="1">
        <v>286</v>
      </c>
      <c r="S57" s="1" t="s">
        <v>22</v>
      </c>
      <c r="T57" s="1" t="s">
        <v>23</v>
      </c>
    </row>
  </sheetData>
  <sortState ref="A3:V30">
    <sortCondition ref="I3:I30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2013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SueOD</dc:creator>
  <cp:lastModifiedBy>Dave M</cp:lastModifiedBy>
  <dcterms:created xsi:type="dcterms:W3CDTF">2013-12-06T19:31:32Z</dcterms:created>
  <dcterms:modified xsi:type="dcterms:W3CDTF">2014-09-18T22:52:48Z</dcterms:modified>
</cp:coreProperties>
</file>